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кодами'!$A$12:$E$35</definedName>
    <definedName name="_xlnm.Print_Titles" localSheetId="0">'Приложение 1 с перед кодами'!$12:$12</definedName>
    <definedName name="_xlnm.Print_Area" localSheetId="0">'Приложение 1 с перед кодами'!$A$1:$E$35</definedName>
  </definedNames>
  <calcPr calcId="125725"/>
</workbook>
</file>

<file path=xl/calcChain.xml><?xml version="1.0" encoding="utf-8"?>
<calcChain xmlns="http://schemas.openxmlformats.org/spreadsheetml/2006/main">
  <c r="E24" i="2"/>
  <c r="D24"/>
  <c r="D33"/>
  <c r="E25" l="1"/>
  <c r="E26"/>
  <c r="D35" l="1"/>
  <c r="C33"/>
  <c r="C35" s="1"/>
  <c r="E33"/>
  <c r="E35" s="1"/>
  <c r="C24"/>
</calcChain>
</file>

<file path=xl/sharedStrings.xml><?xml version="1.0" encoding="utf-8"?>
<sst xmlns="http://schemas.openxmlformats.org/spreadsheetml/2006/main" count="51" uniqueCount="49">
  <si>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</si>
  <si>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</si>
  <si>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</si>
  <si>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</si>
  <si>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</si>
  <si>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</si>
  <si>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</si>
  <si>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</si>
  <si>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</si>
  <si>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</si>
  <si>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</si>
  <si>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</si>
  <si>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</si>
  <si>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</si>
  <si>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</si>
  <si>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</si>
  <si>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</si>
  <si>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</si>
  <si>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</si>
  <si>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</si>
  <si>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</si>
  <si>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</si>
  <si>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</si>
  <si>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</si>
  <si>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</si>
  <si>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</si>
  <si>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</si>
  <si>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</si>
  <si>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</si>
  <si>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</si>
  <si>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</si>
  <si>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</si>
  <si>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</si>
  <si>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 xml:space="preserve">Прогнозируемый общий объём доходов бюджета муниципального образования "Сигаевское" на 2019 год согласно классификации доходов бюджетов Российской Федерации </t>
  </si>
  <si>
    <t>2 02 10000 00 0000 150</t>
  </si>
  <si>
    <t>2 02 15001 10 0000 150</t>
  </si>
  <si>
    <t>2 02 30000 00 0000 150</t>
  </si>
  <si>
    <t>2 02 35118 10 0000 150</t>
  </si>
  <si>
    <t>Уточнение</t>
  </si>
  <si>
    <t>ИТОГО РАСХОДОВ</t>
  </si>
  <si>
    <t xml:space="preserve">                     ДЕФИЦИТ</t>
  </si>
  <si>
    <t xml:space="preserve"> руб.</t>
  </si>
  <si>
    <t>2 02 20000 00 0000 151</t>
  </si>
  <si>
    <t>Субсидии бюджетам бюджетной системы Российской Федерации</t>
  </si>
  <si>
    <t>2 02 25555 10 0000 151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</si>
  <si>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</si>
  <si>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2 07 00000 00 0000 180</t>
  </si>
  <si>
    <t>Прочие безвозмездные поступления в бюджеты сельских поселений</t>
  </si>
  <si>
    <t>2 0 705030 10 0000 180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</si>
</sst>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 wrapText="1"/>
    </xf>
    <xf numFmtId="49" fontId="3" fillId="2" borderId="0" xfId="0" applyNumberFormat="1" applyFont="1" applyFill="1" applyAlignment="1">
      <alignment horizontal="right" wrapText="1"/>
    </xf>
    <xf numFmtId="49" fontId="5" fillId="2" borderId="0" xfId="0" applyNumberFormat="1" applyFont="1" applyFill="1" applyBorder="1" applyAlignment="1">
      <alignment wrapText="1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/>
    <xf numFmtId="4" fontId="5" fillId="2" borderId="4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7"/>
  <sheetViews>
    <sheetView tabSelected="1" topLeftCell="A28" zoomScaleNormal="100" zoomScaleSheetLayoutView="91" workbookViewId="0">
      <selection activeCell="E25" sqref="E25"/>
    </sheetView>
  </sheetViews>
  <sheetFormatPr defaultColWidth="9.109375" defaultRowHeight="15.6"/>
  <cols>
    <col min="1" max="1" width="25.109375" style="4" customWidth="1"/>
    <col min="2" max="2" width="69.44140625" style="18" customWidth="1"/>
    <col min="3" max="3" width="14.5546875" style="18" customWidth="1"/>
    <col min="4" max="4" width="18.77734375" style="18" customWidth="1"/>
    <col min="5" max="5" width="16.109375" style="17" customWidth="1"/>
    <col min="6" max="16384" width="9.109375" style="3"/>
  </cols>
  <sheetData>
    <row r="1" spans="1:5">
      <c r="B1" s="45" t="s">
        <v>0</v>
      </c>
      <c r="C1" s="45"/>
      <c r="D1" s="45"/>
      <c r="E1" s="45"/>
    </row>
    <row r="2" spans="1:5">
      <c r="B2" s="45"/>
      <c r="C2" s="45"/>
      <c r="D2" s="45"/>
      <c r="E2" s="45"/>
    </row>
    <row r="3" spans="1:5">
      <c r="B3" s="45"/>
      <c r="C3" s="45"/>
      <c r="D3" s="45"/>
      <c r="E3" s="45"/>
    </row>
    <row r="4" spans="1:5">
      <c r="B4" s="45"/>
      <c r="C4" s="45"/>
      <c r="D4" s="45"/>
      <c r="E4" s="45"/>
    </row>
    <row r="5" spans="1:5" ht="15" customHeight="1">
      <c r="B5" s="45"/>
      <c r="C5" s="45"/>
      <c r="D5" s="45"/>
      <c r="E5" s="45"/>
    </row>
    <row r="6" spans="1:5" ht="15" customHeight="1">
      <c r="B6" s="24"/>
      <c r="C6" s="25"/>
      <c r="D6" s="25"/>
      <c r="E6" s="24"/>
    </row>
    <row r="7" spans="1:5" ht="15" customHeight="1">
      <c r="B7" s="45"/>
      <c r="C7" s="45"/>
      <c r="D7" s="45"/>
      <c r="E7" s="45"/>
    </row>
    <row r="8" spans="1:5" ht="12" customHeight="1">
      <c r="A8" s="5"/>
      <c r="B8" s="5"/>
      <c r="C8" s="5"/>
      <c r="D8" s="5"/>
      <c r="E8" s="5"/>
    </row>
    <row r="9" spans="1:5" ht="63.75" customHeight="1">
      <c r="A9" s="46" t="s">
        <v>33</v>
      </c>
      <c r="B9" s="46"/>
      <c r="C9" s="46"/>
      <c r="D9" s="46"/>
      <c r="E9" s="46"/>
    </row>
    <row r="10" spans="1:5" ht="12" customHeight="1">
      <c r="A10" s="6"/>
      <c r="B10" s="6"/>
      <c r="C10" s="6"/>
      <c r="D10" s="6"/>
      <c r="E10" s="6"/>
    </row>
    <row r="11" spans="1:5" ht="12.75" customHeight="1">
      <c r="A11" s="20"/>
      <c r="B11" s="7"/>
      <c r="C11" s="26"/>
      <c r="D11" s="26"/>
      <c r="E11" s="8" t="s">
        <v>41</v>
      </c>
    </row>
    <row r="12" spans="1:5" s="11" customFormat="1" ht="27" customHeight="1">
      <c r="A12" s="9" t="s">
        <v>1</v>
      </c>
      <c r="B12" s="9" t="s">
        <v>2</v>
      </c>
      <c r="C12" s="10" t="s">
        <v>14</v>
      </c>
      <c r="D12" s="9" t="s">
        <v>38</v>
      </c>
      <c r="E12" s="10" t="s">
        <v>14</v>
      </c>
    </row>
    <row r="13" spans="1:5" s="12" customFormat="1">
      <c r="A13" s="1" t="s">
        <v>3</v>
      </c>
      <c r="B13" s="2" t="s">
        <v>4</v>
      </c>
      <c r="C13" s="29">
        <v>3949000</v>
      </c>
      <c r="D13" s="36"/>
      <c r="E13" s="29">
        <v>3949000</v>
      </c>
    </row>
    <row r="14" spans="1:5" s="12" customFormat="1" ht="17.25" customHeight="1">
      <c r="A14" s="1" t="s">
        <v>5</v>
      </c>
      <c r="B14" s="2" t="s">
        <v>6</v>
      </c>
      <c r="C14" s="29">
        <v>1673000</v>
      </c>
      <c r="D14" s="36"/>
      <c r="E14" s="29">
        <v>1673000</v>
      </c>
    </row>
    <row r="15" spans="1:5" ht="17.25" customHeight="1">
      <c r="A15" s="13" t="s">
        <v>7</v>
      </c>
      <c r="B15" s="14" t="s">
        <v>8</v>
      </c>
      <c r="C15" s="30">
        <v>1673000</v>
      </c>
      <c r="D15" s="37"/>
      <c r="E15" s="30">
        <v>1673000</v>
      </c>
    </row>
    <row r="16" spans="1:5" ht="17.25" customHeight="1">
      <c r="A16" s="1" t="s">
        <v>26</v>
      </c>
      <c r="B16" s="2" t="s">
        <v>27</v>
      </c>
      <c r="C16" s="29">
        <v>3000</v>
      </c>
      <c r="D16" s="36"/>
      <c r="E16" s="29">
        <v>3000</v>
      </c>
    </row>
    <row r="17" spans="1:7" ht="17.25" customHeight="1">
      <c r="A17" s="13" t="s">
        <v>28</v>
      </c>
      <c r="B17" s="14" t="s">
        <v>29</v>
      </c>
      <c r="C17" s="30">
        <v>3000</v>
      </c>
      <c r="D17" s="37"/>
      <c r="E17" s="30">
        <v>3000</v>
      </c>
    </row>
    <row r="18" spans="1:7" s="12" customFormat="1">
      <c r="A18" s="1" t="s">
        <v>18</v>
      </c>
      <c r="B18" s="2" t="s">
        <v>19</v>
      </c>
      <c r="C18" s="29">
        <v>2050000</v>
      </c>
      <c r="D18" s="36"/>
      <c r="E18" s="29">
        <v>2050000</v>
      </c>
      <c r="F18" s="3"/>
      <c r="G18" s="3"/>
    </row>
    <row r="19" spans="1:7" ht="46.8">
      <c r="A19" s="13" t="s">
        <v>30</v>
      </c>
      <c r="B19" s="14" t="s">
        <v>20</v>
      </c>
      <c r="C19" s="30">
        <v>741000</v>
      </c>
      <c r="D19" s="37"/>
      <c r="E19" s="30">
        <v>741000</v>
      </c>
    </row>
    <row r="20" spans="1:7" s="12" customFormat="1" ht="31.2">
      <c r="A20" s="13" t="s">
        <v>31</v>
      </c>
      <c r="B20" s="14" t="s">
        <v>21</v>
      </c>
      <c r="C20" s="30">
        <v>502000</v>
      </c>
      <c r="D20" s="37"/>
      <c r="E20" s="30">
        <v>502000</v>
      </c>
      <c r="F20" s="3"/>
      <c r="G20" s="3"/>
    </row>
    <row r="21" spans="1:7" s="12" customFormat="1" ht="31.2">
      <c r="A21" s="13" t="s">
        <v>32</v>
      </c>
      <c r="B21" s="14" t="s">
        <v>22</v>
      </c>
      <c r="C21" s="30">
        <v>807000</v>
      </c>
      <c r="D21" s="37"/>
      <c r="E21" s="30">
        <v>807000</v>
      </c>
      <c r="F21" s="3"/>
      <c r="G21" s="3"/>
    </row>
    <row r="22" spans="1:7" s="12" customFormat="1" ht="50.25" customHeight="1">
      <c r="A22" s="1" t="s">
        <v>9</v>
      </c>
      <c r="B22" s="2" t="s">
        <v>10</v>
      </c>
      <c r="C22" s="29">
        <v>223000</v>
      </c>
      <c r="D22" s="36"/>
      <c r="E22" s="29">
        <v>223000</v>
      </c>
    </row>
    <row r="23" spans="1:7" ht="78">
      <c r="A23" s="13" t="s">
        <v>23</v>
      </c>
      <c r="B23" s="15" t="s">
        <v>15</v>
      </c>
      <c r="C23" s="30">
        <v>223000</v>
      </c>
      <c r="D23" s="38"/>
      <c r="E23" s="30">
        <v>223000</v>
      </c>
    </row>
    <row r="24" spans="1:7" s="12" customFormat="1" ht="16.5" customHeight="1">
      <c r="A24" s="1" t="s">
        <v>11</v>
      </c>
      <c r="B24" s="2" t="s">
        <v>12</v>
      </c>
      <c r="C24" s="29">
        <f>C26+C31</f>
        <v>1623000</v>
      </c>
      <c r="D24" s="36">
        <f>D25+D27+D31</f>
        <v>1716688</v>
      </c>
      <c r="E24" s="29">
        <f>E25+E27+E29+E31</f>
        <v>3567288</v>
      </c>
    </row>
    <row r="25" spans="1:7" s="12" customFormat="1" ht="33" customHeight="1">
      <c r="A25" s="23" t="s">
        <v>34</v>
      </c>
      <c r="B25" s="2" t="s">
        <v>16</v>
      </c>
      <c r="C25" s="29">
        <v>1623000</v>
      </c>
      <c r="D25" s="36">
        <v>-136100</v>
      </c>
      <c r="E25" s="29">
        <f>E26</f>
        <v>1486900</v>
      </c>
    </row>
    <row r="26" spans="1:7" ht="31.2">
      <c r="A26" s="16" t="s">
        <v>35</v>
      </c>
      <c r="B26" s="15" t="s">
        <v>25</v>
      </c>
      <c r="C26" s="30">
        <v>1623000</v>
      </c>
      <c r="D26" s="38">
        <v>-136100</v>
      </c>
      <c r="E26" s="30">
        <f>C26+D26</f>
        <v>1486900</v>
      </c>
    </row>
    <row r="27" spans="1:7">
      <c r="A27" s="33" t="s">
        <v>42</v>
      </c>
      <c r="B27" s="34" t="s">
        <v>43</v>
      </c>
      <c r="C27" s="30"/>
      <c r="D27" s="39">
        <v>1810438</v>
      </c>
      <c r="E27" s="29">
        <v>1810438</v>
      </c>
    </row>
    <row r="28" spans="1:7" ht="62.4">
      <c r="A28" s="27" t="s">
        <v>44</v>
      </c>
      <c r="B28" s="19" t="s">
        <v>45</v>
      </c>
      <c r="C28" s="30"/>
      <c r="D28" s="38">
        <v>1810438</v>
      </c>
      <c r="E28" s="30">
        <v>1810438</v>
      </c>
    </row>
    <row r="29" spans="1:7" ht="31.2">
      <c r="A29" s="23" t="s">
        <v>36</v>
      </c>
      <c r="B29" s="22" t="s">
        <v>17</v>
      </c>
      <c r="C29" s="29">
        <v>227600</v>
      </c>
      <c r="D29" s="36"/>
      <c r="E29" s="29">
        <v>227600</v>
      </c>
    </row>
    <row r="30" spans="1:7" ht="46.8">
      <c r="A30" s="21" t="s">
        <v>37</v>
      </c>
      <c r="B30" s="19" t="s">
        <v>24</v>
      </c>
      <c r="C30" s="30">
        <v>227600</v>
      </c>
      <c r="D30" s="37"/>
      <c r="E30" s="30">
        <v>227600</v>
      </c>
    </row>
    <row r="31" spans="1:7" ht="37.200000000000003" customHeight="1">
      <c r="A31" s="33" t="s">
        <v>46</v>
      </c>
      <c r="B31" s="34" t="s">
        <v>47</v>
      </c>
      <c r="C31" s="29"/>
      <c r="D31" s="36">
        <v>42350</v>
      </c>
      <c r="E31" s="29">
        <v>42350</v>
      </c>
    </row>
    <row r="32" spans="1:7" ht="33" customHeight="1">
      <c r="A32" s="21" t="s">
        <v>48</v>
      </c>
      <c r="B32" s="19" t="s">
        <v>47</v>
      </c>
      <c r="C32" s="30"/>
      <c r="D32" s="37">
        <v>42350</v>
      </c>
      <c r="E32" s="30">
        <v>42350</v>
      </c>
    </row>
    <row r="33" spans="1:5">
      <c r="A33" s="43" t="s">
        <v>13</v>
      </c>
      <c r="B33" s="44"/>
      <c r="C33" s="31">
        <f>C13+C24</f>
        <v>5572000</v>
      </c>
      <c r="D33" s="40">
        <f>D25+D27+D31</f>
        <v>1716688</v>
      </c>
      <c r="E33" s="31">
        <f>E13+E24</f>
        <v>7516288</v>
      </c>
    </row>
    <row r="34" spans="1:5">
      <c r="A34" s="27"/>
      <c r="B34" s="28" t="s">
        <v>40</v>
      </c>
      <c r="C34" s="35">
        <v>140000</v>
      </c>
      <c r="D34" s="41"/>
      <c r="E34" s="28">
        <v>140000</v>
      </c>
    </row>
    <row r="35" spans="1:5">
      <c r="A35" s="43" t="s">
        <v>39</v>
      </c>
      <c r="B35" s="44"/>
      <c r="C35" s="31">
        <f>C33+C34</f>
        <v>5712000</v>
      </c>
      <c r="D35" s="42">
        <f>D33+D34</f>
        <v>1716688</v>
      </c>
      <c r="E35" s="32">
        <f>E33+E34</f>
        <v>7656288</v>
      </c>
    </row>
    <row r="37" spans="1:5" s="12" customFormat="1">
      <c r="A37" s="4"/>
      <c r="B37" s="18"/>
      <c r="C37" s="18"/>
      <c r="D37" s="18"/>
      <c r="E37" s="17"/>
    </row>
  </sheetData>
  <mergeCells count="9">
    <mergeCell ref="A35:B35"/>
    <mergeCell ref="B1:E1"/>
    <mergeCell ref="B2:E2"/>
    <mergeCell ref="B3:E3"/>
    <mergeCell ref="B4:E4"/>
    <mergeCell ref="B5:E5"/>
    <mergeCell ref="A9:E9"/>
    <mergeCell ref="B7:E7"/>
    <mergeCell ref="A33:B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2019-02-12T06:13:10Z</cp:lastPrinted>
  <dcterms:created xsi:type="dcterms:W3CDTF">2008-09-22T12:52:04Z</dcterms:created>
  <dcterms:modified xsi:type="dcterms:W3CDTF">2019-03-25T10:43:44Z</dcterms:modified>
</cp:coreProperties>
</file>